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olaorg-my.sharepoint.com/personal/eradigan_iola_org/Documents/"/>
    </mc:Choice>
  </mc:AlternateContent>
  <xr:revisionPtr revIDLastSave="0" documentId="13_ncr:40009_{A0C27FC7-00EC-4385-A544-54666ADB0FBA}" xr6:coauthVersionLast="47" xr6:coauthVersionMax="47" xr10:uidLastSave="{00000000-0000-0000-0000-000000000000}"/>
  <bookViews>
    <workbookView xWindow="480" yWindow="510" windowWidth="13155" windowHeight="14910"/>
  </bookViews>
  <sheets>
    <sheet name="NYS Poverty Pop._IOLA Units" sheetId="1" r:id="rId1"/>
  </sheets>
  <definedNames>
    <definedName name="_xlnm.Print_Area" localSheetId="0">'NYS Poverty Pop._IOLA Units'!$A$1:$L$44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K42" i="1" l="1"/>
  <c r="K35" i="1"/>
  <c r="K19" i="1"/>
  <c r="F42" i="1"/>
  <c r="F15" i="1"/>
  <c r="F11" i="1"/>
</calcChain>
</file>

<file path=xl/sharedStrings.xml><?xml version="1.0" encoding="utf-8"?>
<sst xmlns="http://schemas.openxmlformats.org/spreadsheetml/2006/main" count="78" uniqueCount="75">
  <si>
    <t>New York Poverty Population by IOLA Unit and County*</t>
  </si>
  <si>
    <t>Unit</t>
  </si>
  <si>
    <t>County</t>
  </si>
  <si>
    <t>Bronx</t>
  </si>
  <si>
    <t>Broome</t>
  </si>
  <si>
    <t>Kings</t>
  </si>
  <si>
    <t>Cayuga</t>
  </si>
  <si>
    <t>New York</t>
  </si>
  <si>
    <t>Chenango</t>
  </si>
  <si>
    <t>Queens</t>
  </si>
  <si>
    <t>Cortland</t>
  </si>
  <si>
    <t>Richmond</t>
  </si>
  <si>
    <t>Delaware</t>
  </si>
  <si>
    <t>Unit 1:</t>
  </si>
  <si>
    <t>Herkimer</t>
  </si>
  <si>
    <t>Jefferson</t>
  </si>
  <si>
    <t>Nassau</t>
  </si>
  <si>
    <t>Lewis</t>
  </si>
  <si>
    <t>Suffolk</t>
  </si>
  <si>
    <t>Madison</t>
  </si>
  <si>
    <t>Unit 2:</t>
  </si>
  <si>
    <t>Oneida</t>
  </si>
  <si>
    <t>Onondaga</t>
  </si>
  <si>
    <t>Dutchess</t>
  </si>
  <si>
    <t>Oswego</t>
  </si>
  <si>
    <t>Orange</t>
  </si>
  <si>
    <t>Otsego</t>
  </si>
  <si>
    <t>Putnam</t>
  </si>
  <si>
    <t>Unit 5:</t>
  </si>
  <si>
    <t>Rockland</t>
  </si>
  <si>
    <t>Sullivan</t>
  </si>
  <si>
    <t>Allegany</t>
  </si>
  <si>
    <t>Ulster</t>
  </si>
  <si>
    <t>Cattaraugus</t>
  </si>
  <si>
    <t>Westchester</t>
  </si>
  <si>
    <t>Chautauqua</t>
  </si>
  <si>
    <t>Unit 3:</t>
  </si>
  <si>
    <t>Chemung</t>
  </si>
  <si>
    <t>Livingston</t>
  </si>
  <si>
    <t>Albany</t>
  </si>
  <si>
    <t>Monroe</t>
  </si>
  <si>
    <t>Clinton</t>
  </si>
  <si>
    <t>Ontario</t>
  </si>
  <si>
    <t>Columbia</t>
  </si>
  <si>
    <t>Schuyler</t>
  </si>
  <si>
    <t>Essex</t>
  </si>
  <si>
    <t>Seneca</t>
  </si>
  <si>
    <t>Franklin</t>
  </si>
  <si>
    <t>Steuben</t>
  </si>
  <si>
    <t>Fulton</t>
  </si>
  <si>
    <t>Tioga</t>
  </si>
  <si>
    <t>Greene</t>
  </si>
  <si>
    <t>Tompkins</t>
  </si>
  <si>
    <t>Hamilton</t>
  </si>
  <si>
    <t>Wayne</t>
  </si>
  <si>
    <t>Montgomery</t>
  </si>
  <si>
    <t>Yates</t>
  </si>
  <si>
    <t>Rensselaer</t>
  </si>
  <si>
    <t>Unit 6:</t>
  </si>
  <si>
    <t>Saratoga</t>
  </si>
  <si>
    <t>Schenectady</t>
  </si>
  <si>
    <t>Erie</t>
  </si>
  <si>
    <t>Schoharie</t>
  </si>
  <si>
    <t>Genesee</t>
  </si>
  <si>
    <t>St. Lawrence</t>
  </si>
  <si>
    <t>Niagara</t>
  </si>
  <si>
    <t>Warren</t>
  </si>
  <si>
    <t>Orleans</t>
  </si>
  <si>
    <t>Washington</t>
  </si>
  <si>
    <t>Wyoming</t>
  </si>
  <si>
    <t>Unit 4:</t>
  </si>
  <si>
    <r>
      <t xml:space="preserve">Unit </t>
    </r>
    <r>
      <rPr>
        <sz val="10"/>
        <rFont val="Arial"/>
        <family val="2"/>
      </rPr>
      <t>7:</t>
    </r>
  </si>
  <si>
    <t>Poverty Population</t>
  </si>
  <si>
    <t>Statewide Total: 2,720,649</t>
  </si>
  <si>
    <r>
      <t xml:space="preserve">* 2022 Poverty and Median Income Estimates, </t>
    </r>
    <r>
      <rPr>
        <sz val="10"/>
        <rFont val="Arial"/>
        <family val="2"/>
      </rPr>
      <t>U.S. Census Bureau, Small Area Income and Poverty Estimates (SAIPE) Program. December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</si>
</sst>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i/>
      <sz val="10"/>
      <name val="Arial"/>
      <family val="2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 style="thin">
        <color indexed="64"/>
      </right>
      <top/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24" applyNumberFormat="0" applyAlignment="0" applyProtection="0"/>
    <xf numFmtId="0" fontId="8" fillId="3" borderId="25" applyNumberFormat="0" applyAlignment="0" applyProtection="0"/>
  </cellStyleXfs>
  <cellXfs count="6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top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left" vertical="top"/>
    </xf>
    <xf numFmtId="3" fontId="9" fillId="4" borderId="0" xfId="2" applyNumberFormat="1" applyFont="1" applyFill="1" applyBorder="1" applyAlignment="1">
      <alignment horizontal="right" vertical="top"/>
    </xf>
    <xf numFmtId="3" fontId="0" fillId="0" borderId="0" xfId="0" applyNumberFormat="1" applyAlignment="1">
      <alignment vertical="center" wrapText="1"/>
    </xf>
    <xf numFmtId="3" fontId="4" fillId="4" borderId="2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0" fontId="3" fillId="0" borderId="14" xfId="0" applyFont="1" applyFill="1" applyBorder="1" applyAlignment="1">
      <alignment vertical="top"/>
    </xf>
    <xf numFmtId="3" fontId="3" fillId="0" borderId="17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 wrapText="1"/>
    </xf>
    <xf numFmtId="3" fontId="4" fillId="4" borderId="0" xfId="1" applyNumberFormat="1" applyFont="1" applyFill="1" applyBorder="1" applyAlignment="1">
      <alignment horizontal="right" vertical="top"/>
    </xf>
    <xf numFmtId="3" fontId="4" fillId="4" borderId="8" xfId="1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1" fontId="3" fillId="0" borderId="18" xfId="0" applyNumberFormat="1" applyFont="1" applyFill="1" applyBorder="1" applyAlignment="1">
      <alignment horizontal="center"/>
    </xf>
    <xf numFmtId="1" fontId="3" fillId="0" borderId="19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left" vertical="top" wrapText="1"/>
    </xf>
    <xf numFmtId="1" fontId="3" fillId="0" borderId="18" xfId="0" applyNumberFormat="1" applyFont="1" applyFill="1" applyBorder="1" applyAlignment="1">
      <alignment horizontal="center" vertical="top"/>
    </xf>
    <xf numFmtId="1" fontId="3" fillId="0" borderId="19" xfId="0" applyNumberFormat="1" applyFont="1" applyFill="1" applyBorder="1" applyAlignment="1">
      <alignment horizontal="center" vertical="top"/>
    </xf>
    <xf numFmtId="1" fontId="3" fillId="0" borderId="20" xfId="0" applyNumberFormat="1" applyFont="1" applyFill="1" applyBorder="1" applyAlignment="1">
      <alignment horizontal="center"/>
    </xf>
    <xf numFmtId="1" fontId="3" fillId="0" borderId="21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left" vertical="top" wrapText="1"/>
    </xf>
    <xf numFmtId="1" fontId="3" fillId="0" borderId="20" xfId="0" applyNumberFormat="1" applyFont="1" applyFill="1" applyBorder="1" applyAlignment="1">
      <alignment horizontal="center" vertical="top"/>
    </xf>
    <xf numFmtId="1" fontId="3" fillId="0" borderId="2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1" fontId="3" fillId="0" borderId="15" xfId="0" applyNumberFormat="1" applyFont="1" applyFill="1" applyBorder="1" applyAlignment="1">
      <alignment horizontal="center" vertical="top"/>
    </xf>
    <xf numFmtId="1" fontId="3" fillId="0" borderId="16" xfId="0" applyNumberFormat="1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left" vertical="top" wrapText="1"/>
    </xf>
    <xf numFmtId="3" fontId="3" fillId="0" borderId="16" xfId="0" applyNumberFormat="1" applyFont="1" applyFill="1" applyBorder="1" applyAlignment="1">
      <alignment horizontal="right" vertical="top"/>
    </xf>
    <xf numFmtId="3" fontId="3" fillId="0" borderId="17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right" vertical="top"/>
    </xf>
    <xf numFmtId="1" fontId="3" fillId="0" borderId="15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</cellXfs>
  <cellStyles count="3">
    <cellStyle name="Calculation" xfId="1" builtinId="22"/>
    <cellStyle name="Check Cell" xfId="2" builtinId="2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0FD1A"/>
      <rgbColor rgb="0028CE76"/>
      <rgbColor rgb="005CD589"/>
      <rgbColor rgb="00D8D789"/>
      <rgbColor rgb="004CFE3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workbookViewId="0">
      <selection activeCell="F47" sqref="F47"/>
    </sheetView>
  </sheetViews>
  <sheetFormatPr defaultRowHeight="12.75" x14ac:dyDescent="0.2"/>
  <cols>
    <col min="1" max="1" width="11.7109375" style="3" customWidth="1"/>
    <col min="2" max="2" width="1" style="3" hidden="1" customWidth="1"/>
    <col min="3" max="3" width="12.28515625" style="3" customWidth="1"/>
    <col min="4" max="4" width="3.28515625" style="3" customWidth="1"/>
    <col min="5" max="5" width="0.85546875" style="3" customWidth="1"/>
    <col min="6" max="6" width="18.5703125" style="3" bestFit="1" customWidth="1"/>
    <col min="7" max="7" width="7.85546875" style="3" customWidth="1"/>
    <col min="8" max="8" width="3.5703125" style="3" customWidth="1"/>
    <col min="9" max="9" width="20.5703125" style="3" customWidth="1"/>
    <col min="10" max="10" width="1.5703125" style="3" hidden="1" customWidth="1"/>
    <col min="11" max="11" width="18.5703125" style="3" bestFit="1" customWidth="1"/>
    <col min="12" max="12" width="5.7109375" style="3" customWidth="1"/>
    <col min="13" max="16384" width="9.140625" style="3"/>
  </cols>
  <sheetData>
    <row r="1" spans="1:15" s="1" customFormat="1" ht="14.65" customHeight="1" x14ac:dyDescent="0.2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5" s="1" customFormat="1" ht="5.85" customHeigh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5" s="1" customFormat="1" ht="22.15" customHeight="1" x14ac:dyDescent="0.2">
      <c r="A3" s="58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5" s="1" customFormat="1" ht="6.4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5" s="1" customFormat="1" ht="20.100000000000001" customHeight="1" x14ac:dyDescent="0.2">
      <c r="A5" s="54" t="s">
        <v>1</v>
      </c>
      <c r="B5" s="55"/>
      <c r="C5" s="55" t="s">
        <v>2</v>
      </c>
      <c r="D5" s="55"/>
      <c r="E5" s="55"/>
      <c r="F5" s="13" t="s">
        <v>72</v>
      </c>
      <c r="G5" s="55" t="s">
        <v>1</v>
      </c>
      <c r="H5" s="55"/>
      <c r="I5" s="55" t="s">
        <v>2</v>
      </c>
      <c r="J5" s="55"/>
      <c r="K5" s="56" t="s">
        <v>72</v>
      </c>
      <c r="L5" s="57"/>
    </row>
    <row r="6" spans="1:15" s="1" customFormat="1" ht="15.2" customHeight="1" x14ac:dyDescent="0.2">
      <c r="A6" s="48">
        <v>1</v>
      </c>
      <c r="B6" s="49"/>
      <c r="C6" s="42" t="s">
        <v>3</v>
      </c>
      <c r="D6" s="42"/>
      <c r="E6" s="42"/>
      <c r="F6" s="12">
        <v>372320</v>
      </c>
      <c r="G6" s="40">
        <v>5</v>
      </c>
      <c r="H6" s="41"/>
      <c r="I6" s="42" t="s">
        <v>4</v>
      </c>
      <c r="J6" s="42"/>
      <c r="K6" s="43">
        <v>35947</v>
      </c>
      <c r="L6" s="44"/>
    </row>
    <row r="7" spans="1:15" s="1" customFormat="1" ht="14.25" customHeight="1" x14ac:dyDescent="0.2">
      <c r="A7" s="27">
        <v>1</v>
      </c>
      <c r="B7" s="28"/>
      <c r="C7" s="29" t="s">
        <v>5</v>
      </c>
      <c r="D7" s="29"/>
      <c r="E7" s="29"/>
      <c r="F7" s="12">
        <v>508254</v>
      </c>
      <c r="G7" s="30">
        <v>5</v>
      </c>
      <c r="H7" s="31"/>
      <c r="I7" s="29" t="s">
        <v>6</v>
      </c>
      <c r="J7" s="29"/>
      <c r="K7" s="43">
        <v>9386</v>
      </c>
      <c r="L7" s="44"/>
    </row>
    <row r="8" spans="1:15" s="1" customFormat="1" ht="14.45" customHeight="1" x14ac:dyDescent="0.2">
      <c r="A8" s="27">
        <v>1</v>
      </c>
      <c r="B8" s="28"/>
      <c r="C8" s="29" t="s">
        <v>7</v>
      </c>
      <c r="D8" s="29"/>
      <c r="E8" s="29"/>
      <c r="F8" s="12">
        <v>266257</v>
      </c>
      <c r="G8" s="30">
        <v>5</v>
      </c>
      <c r="H8" s="31"/>
      <c r="I8" s="29" t="s">
        <v>8</v>
      </c>
      <c r="J8" s="29"/>
      <c r="K8" s="43">
        <v>5452</v>
      </c>
      <c r="L8" s="44"/>
    </row>
    <row r="9" spans="1:15" s="1" customFormat="1" ht="14.1" customHeight="1" x14ac:dyDescent="0.2">
      <c r="A9" s="27">
        <v>1</v>
      </c>
      <c r="B9" s="28"/>
      <c r="C9" s="29" t="s">
        <v>9</v>
      </c>
      <c r="D9" s="29"/>
      <c r="E9" s="29"/>
      <c r="F9" s="12">
        <v>295825</v>
      </c>
      <c r="G9" s="30">
        <v>5</v>
      </c>
      <c r="H9" s="31"/>
      <c r="I9" s="29" t="s">
        <v>10</v>
      </c>
      <c r="J9" s="29"/>
      <c r="K9" s="43">
        <v>6401</v>
      </c>
      <c r="L9" s="44"/>
    </row>
    <row r="10" spans="1:15" s="1" customFormat="1" ht="14.45" customHeight="1" x14ac:dyDescent="0.2">
      <c r="A10" s="32">
        <v>1</v>
      </c>
      <c r="B10" s="33"/>
      <c r="C10" s="34" t="s">
        <v>11</v>
      </c>
      <c r="D10" s="34"/>
      <c r="E10" s="34"/>
      <c r="F10" s="12">
        <v>54478</v>
      </c>
      <c r="G10" s="30">
        <v>5</v>
      </c>
      <c r="H10" s="31"/>
      <c r="I10" s="29" t="s">
        <v>12</v>
      </c>
      <c r="J10" s="29"/>
      <c r="K10" s="43">
        <v>6229</v>
      </c>
      <c r="L10" s="44"/>
    </row>
    <row r="11" spans="1:15" s="1" customFormat="1" ht="15" customHeight="1" x14ac:dyDescent="0.2">
      <c r="A11" s="50"/>
      <c r="B11" s="51"/>
      <c r="C11" s="21" t="s">
        <v>13</v>
      </c>
      <c r="D11" s="21"/>
      <c r="E11" s="21"/>
      <c r="F11" s="7">
        <f>SUM(F6:F10)</f>
        <v>1497134</v>
      </c>
      <c r="G11" s="30">
        <v>5</v>
      </c>
      <c r="H11" s="31"/>
      <c r="I11" s="29" t="s">
        <v>14</v>
      </c>
      <c r="J11" s="29"/>
      <c r="K11" s="43">
        <v>7195</v>
      </c>
      <c r="L11" s="44"/>
    </row>
    <row r="12" spans="1:15" s="1" customFormat="1" ht="13.35" customHeight="1" x14ac:dyDescent="0.2">
      <c r="A12" s="52"/>
      <c r="B12" s="53"/>
      <c r="C12" s="38"/>
      <c r="D12" s="38"/>
      <c r="E12" s="38"/>
      <c r="F12" s="6"/>
      <c r="G12" s="30">
        <v>5</v>
      </c>
      <c r="H12" s="31"/>
      <c r="I12" s="29" t="s">
        <v>15</v>
      </c>
      <c r="J12" s="29"/>
      <c r="K12" s="43">
        <v>15329</v>
      </c>
      <c r="L12" s="44"/>
      <c r="N12" s="8"/>
      <c r="O12" s="8"/>
    </row>
    <row r="13" spans="1:15" s="1" customFormat="1" ht="14.85" customHeight="1" x14ac:dyDescent="0.2">
      <c r="A13" s="48">
        <v>2</v>
      </c>
      <c r="B13" s="49"/>
      <c r="C13" s="42" t="s">
        <v>16</v>
      </c>
      <c r="D13" s="42"/>
      <c r="E13" s="42"/>
      <c r="F13" s="12">
        <v>75800</v>
      </c>
      <c r="G13" s="30">
        <v>5</v>
      </c>
      <c r="H13" s="31"/>
      <c r="I13" s="29" t="s">
        <v>17</v>
      </c>
      <c r="J13" s="29"/>
      <c r="K13" s="43">
        <v>3627</v>
      </c>
      <c r="L13" s="44"/>
    </row>
    <row r="14" spans="1:15" s="1" customFormat="1" ht="14.1" customHeight="1" x14ac:dyDescent="0.2">
      <c r="A14" s="32">
        <v>2</v>
      </c>
      <c r="B14" s="33"/>
      <c r="C14" s="34" t="s">
        <v>18</v>
      </c>
      <c r="D14" s="34"/>
      <c r="E14" s="34"/>
      <c r="F14" s="12">
        <v>100921</v>
      </c>
      <c r="G14" s="30">
        <v>5</v>
      </c>
      <c r="H14" s="31"/>
      <c r="I14" s="29" t="s">
        <v>19</v>
      </c>
      <c r="J14" s="29"/>
      <c r="K14" s="43">
        <v>6748</v>
      </c>
      <c r="L14" s="44"/>
    </row>
    <row r="15" spans="1:15" s="1" customFormat="1" ht="15.2" customHeight="1" x14ac:dyDescent="0.2">
      <c r="A15" s="50"/>
      <c r="B15" s="51"/>
      <c r="C15" s="21" t="s">
        <v>20</v>
      </c>
      <c r="D15" s="21"/>
      <c r="E15" s="21"/>
      <c r="F15" s="9">
        <f>SUM(F13:F14)</f>
        <v>176721</v>
      </c>
      <c r="G15" s="30">
        <v>5</v>
      </c>
      <c r="H15" s="31"/>
      <c r="I15" s="29" t="s">
        <v>21</v>
      </c>
      <c r="J15" s="29"/>
      <c r="K15" s="43">
        <v>34520</v>
      </c>
      <c r="L15" s="44"/>
    </row>
    <row r="16" spans="1:15" s="1" customFormat="1" ht="13.15" customHeight="1" x14ac:dyDescent="0.2">
      <c r="A16" s="52"/>
      <c r="B16" s="53"/>
      <c r="C16" s="38"/>
      <c r="D16" s="38"/>
      <c r="E16" s="38"/>
      <c r="F16" s="4"/>
      <c r="G16" s="30">
        <v>5</v>
      </c>
      <c r="H16" s="31"/>
      <c r="I16" s="29" t="s">
        <v>22</v>
      </c>
      <c r="J16" s="29"/>
      <c r="K16" s="43">
        <v>61353</v>
      </c>
      <c r="L16" s="44"/>
    </row>
    <row r="17" spans="1:19" s="1" customFormat="1" ht="15.2" customHeight="1" x14ac:dyDescent="0.2">
      <c r="A17" s="48">
        <v>3</v>
      </c>
      <c r="B17" s="49"/>
      <c r="C17" s="42" t="s">
        <v>23</v>
      </c>
      <c r="D17" s="42"/>
      <c r="E17" s="42"/>
      <c r="F17" s="12">
        <v>25435</v>
      </c>
      <c r="G17" s="30">
        <v>5</v>
      </c>
      <c r="H17" s="31"/>
      <c r="I17" s="29" t="s">
        <v>24</v>
      </c>
      <c r="J17" s="29"/>
      <c r="K17" s="43">
        <v>19649</v>
      </c>
      <c r="L17" s="44"/>
    </row>
    <row r="18" spans="1:19" s="1" customFormat="1" ht="14.1" customHeight="1" x14ac:dyDescent="0.2">
      <c r="A18" s="27">
        <v>3</v>
      </c>
      <c r="B18" s="28"/>
      <c r="C18" s="29" t="s">
        <v>25</v>
      </c>
      <c r="D18" s="29"/>
      <c r="E18" s="29"/>
      <c r="F18" s="12">
        <v>57032</v>
      </c>
      <c r="G18" s="35">
        <v>5</v>
      </c>
      <c r="H18" s="36"/>
      <c r="I18" s="34" t="s">
        <v>26</v>
      </c>
      <c r="J18" s="34"/>
      <c r="K18" s="43">
        <v>7081</v>
      </c>
      <c r="L18" s="44"/>
      <c r="S18" s="5"/>
    </row>
    <row r="19" spans="1:19" s="1" customFormat="1" ht="13.9" customHeight="1" x14ac:dyDescent="0.2">
      <c r="A19" s="27">
        <v>3</v>
      </c>
      <c r="B19" s="28"/>
      <c r="C19" s="29" t="s">
        <v>27</v>
      </c>
      <c r="D19" s="29"/>
      <c r="E19" s="29"/>
      <c r="F19" s="12">
        <v>6116</v>
      </c>
      <c r="G19" s="45"/>
      <c r="H19" s="45"/>
      <c r="I19" s="21" t="s">
        <v>28</v>
      </c>
      <c r="J19" s="21"/>
      <c r="K19" s="46">
        <f>SUM(K6:L18)</f>
        <v>218917</v>
      </c>
      <c r="L19" s="47"/>
    </row>
    <row r="20" spans="1:19" s="1" customFormat="1" ht="14.85" customHeight="1" x14ac:dyDescent="0.2">
      <c r="A20" s="27">
        <v>3</v>
      </c>
      <c r="B20" s="28"/>
      <c r="C20" s="29" t="s">
        <v>29</v>
      </c>
      <c r="D20" s="29"/>
      <c r="E20" s="29"/>
      <c r="F20" s="12">
        <v>48087</v>
      </c>
      <c r="G20" s="37"/>
      <c r="H20" s="37"/>
      <c r="I20" s="38"/>
      <c r="J20" s="38"/>
      <c r="K20" s="38"/>
      <c r="L20" s="39"/>
    </row>
    <row r="21" spans="1:19" s="1" customFormat="1" ht="14.1" customHeight="1" x14ac:dyDescent="0.2">
      <c r="A21" s="27">
        <v>3</v>
      </c>
      <c r="B21" s="28"/>
      <c r="C21" s="29" t="s">
        <v>30</v>
      </c>
      <c r="D21" s="29"/>
      <c r="E21" s="29"/>
      <c r="F21" s="12">
        <v>12527</v>
      </c>
      <c r="G21" s="40">
        <v>6</v>
      </c>
      <c r="H21" s="41"/>
      <c r="I21" s="42" t="s">
        <v>31</v>
      </c>
      <c r="J21" s="42"/>
      <c r="K21" s="43">
        <v>7659</v>
      </c>
      <c r="L21" s="44"/>
    </row>
    <row r="22" spans="1:19" s="1" customFormat="1" ht="15.2" customHeight="1" x14ac:dyDescent="0.2">
      <c r="A22" s="27">
        <v>3</v>
      </c>
      <c r="B22" s="28"/>
      <c r="C22" s="29" t="s">
        <v>32</v>
      </c>
      <c r="D22" s="29"/>
      <c r="E22" s="29"/>
      <c r="F22" s="12">
        <v>28283</v>
      </c>
      <c r="G22" s="30">
        <v>6</v>
      </c>
      <c r="H22" s="31"/>
      <c r="I22" s="29" t="s">
        <v>33</v>
      </c>
      <c r="J22" s="29"/>
      <c r="K22" s="43">
        <v>12031</v>
      </c>
      <c r="L22" s="44"/>
    </row>
    <row r="23" spans="1:19" s="1" customFormat="1" ht="13.7" customHeight="1" x14ac:dyDescent="0.2">
      <c r="A23" s="32">
        <v>3</v>
      </c>
      <c r="B23" s="33"/>
      <c r="C23" s="34" t="s">
        <v>34</v>
      </c>
      <c r="D23" s="34"/>
      <c r="E23" s="34"/>
      <c r="F23" s="12">
        <v>90385</v>
      </c>
      <c r="G23" s="30">
        <v>6</v>
      </c>
      <c r="H23" s="31"/>
      <c r="I23" s="29" t="s">
        <v>35</v>
      </c>
      <c r="J23" s="29"/>
      <c r="K23" s="43">
        <v>21515</v>
      </c>
      <c r="L23" s="44"/>
    </row>
    <row r="24" spans="1:19" s="1" customFormat="1" ht="15.2" customHeight="1" x14ac:dyDescent="0.2">
      <c r="A24" s="50"/>
      <c r="B24" s="51"/>
      <c r="C24" s="21" t="s">
        <v>36</v>
      </c>
      <c r="D24" s="21"/>
      <c r="E24" s="21"/>
      <c r="F24" s="9">
        <f>SUM(F17:F23)</f>
        <v>267865</v>
      </c>
      <c r="G24" s="30">
        <v>6</v>
      </c>
      <c r="H24" s="31"/>
      <c r="I24" s="29" t="s">
        <v>37</v>
      </c>
      <c r="J24" s="29"/>
      <c r="K24" s="43">
        <v>12033</v>
      </c>
      <c r="L24" s="44"/>
    </row>
    <row r="25" spans="1:19" s="1" customFormat="1" ht="13.15" customHeight="1" x14ac:dyDescent="0.2">
      <c r="A25" s="52"/>
      <c r="B25" s="53"/>
      <c r="C25" s="38"/>
      <c r="D25" s="38"/>
      <c r="E25" s="38"/>
      <c r="F25" s="4"/>
      <c r="G25" s="30">
        <v>6</v>
      </c>
      <c r="H25" s="31"/>
      <c r="I25" s="29" t="s">
        <v>38</v>
      </c>
      <c r="J25" s="29"/>
      <c r="K25" s="43">
        <v>6013</v>
      </c>
      <c r="L25" s="44"/>
    </row>
    <row r="26" spans="1:19" s="1" customFormat="1" ht="14.85" customHeight="1" x14ac:dyDescent="0.2">
      <c r="A26" s="48">
        <v>4</v>
      </c>
      <c r="B26" s="49"/>
      <c r="C26" s="42" t="s">
        <v>39</v>
      </c>
      <c r="D26" s="42"/>
      <c r="E26" s="42"/>
      <c r="F26" s="12">
        <v>41781</v>
      </c>
      <c r="G26" s="30">
        <v>6</v>
      </c>
      <c r="H26" s="31"/>
      <c r="I26" s="29" t="s">
        <v>40</v>
      </c>
      <c r="J26" s="29"/>
      <c r="K26" s="43">
        <v>100844</v>
      </c>
      <c r="L26" s="44"/>
    </row>
    <row r="27" spans="1:19" s="1" customFormat="1" ht="14.45" customHeight="1" x14ac:dyDescent="0.2">
      <c r="A27" s="27">
        <v>4</v>
      </c>
      <c r="B27" s="28"/>
      <c r="C27" s="29" t="s">
        <v>41</v>
      </c>
      <c r="D27" s="29"/>
      <c r="E27" s="29"/>
      <c r="F27" s="12">
        <v>10047</v>
      </c>
      <c r="G27" s="30">
        <v>6</v>
      </c>
      <c r="H27" s="31"/>
      <c r="I27" s="29" t="s">
        <v>42</v>
      </c>
      <c r="J27" s="29"/>
      <c r="K27" s="43">
        <v>10547</v>
      </c>
      <c r="L27" s="44"/>
    </row>
    <row r="28" spans="1:19" s="1" customFormat="1" ht="14.25" customHeight="1" x14ac:dyDescent="0.2">
      <c r="A28" s="27">
        <v>4</v>
      </c>
      <c r="B28" s="28"/>
      <c r="C28" s="29" t="s">
        <v>43</v>
      </c>
      <c r="D28" s="29"/>
      <c r="E28" s="29"/>
      <c r="F28" s="12">
        <v>6648</v>
      </c>
      <c r="G28" s="30">
        <v>6</v>
      </c>
      <c r="H28" s="31"/>
      <c r="I28" s="29" t="s">
        <v>44</v>
      </c>
      <c r="J28" s="29"/>
      <c r="K28" s="43">
        <v>2006</v>
      </c>
      <c r="L28" s="44"/>
    </row>
    <row r="29" spans="1:19" s="1" customFormat="1" ht="14.45" customHeight="1" x14ac:dyDescent="0.2">
      <c r="A29" s="27">
        <v>4</v>
      </c>
      <c r="B29" s="28"/>
      <c r="C29" s="29" t="s">
        <v>45</v>
      </c>
      <c r="D29" s="29"/>
      <c r="E29" s="29"/>
      <c r="F29" s="12">
        <v>4576</v>
      </c>
      <c r="G29" s="30">
        <v>6</v>
      </c>
      <c r="H29" s="31"/>
      <c r="I29" s="29" t="s">
        <v>46</v>
      </c>
      <c r="J29" s="29"/>
      <c r="K29" s="43">
        <v>4264</v>
      </c>
      <c r="L29" s="44"/>
    </row>
    <row r="30" spans="1:19" s="1" customFormat="1" ht="14.45" customHeight="1" x14ac:dyDescent="0.2">
      <c r="A30" s="27">
        <v>4</v>
      </c>
      <c r="B30" s="28"/>
      <c r="C30" s="29" t="s">
        <v>47</v>
      </c>
      <c r="D30" s="29"/>
      <c r="E30" s="29"/>
      <c r="F30" s="12">
        <v>6905</v>
      </c>
      <c r="G30" s="30">
        <v>6</v>
      </c>
      <c r="H30" s="31"/>
      <c r="I30" s="29" t="s">
        <v>48</v>
      </c>
      <c r="J30" s="29"/>
      <c r="K30" s="43">
        <v>11667</v>
      </c>
      <c r="L30" s="44"/>
    </row>
    <row r="31" spans="1:19" s="1" customFormat="1" ht="14.45" customHeight="1" x14ac:dyDescent="0.2">
      <c r="A31" s="27">
        <v>4</v>
      </c>
      <c r="B31" s="28"/>
      <c r="C31" s="29" t="s">
        <v>49</v>
      </c>
      <c r="D31" s="29"/>
      <c r="E31" s="29"/>
      <c r="F31" s="12">
        <v>6454</v>
      </c>
      <c r="G31" s="30">
        <v>6</v>
      </c>
      <c r="H31" s="31"/>
      <c r="I31" s="29" t="s">
        <v>50</v>
      </c>
      <c r="J31" s="29"/>
      <c r="K31" s="43">
        <v>4950</v>
      </c>
      <c r="L31" s="44"/>
    </row>
    <row r="32" spans="1:19" s="1" customFormat="1" ht="14.1" customHeight="1" x14ac:dyDescent="0.2">
      <c r="A32" s="27">
        <v>4</v>
      </c>
      <c r="B32" s="28"/>
      <c r="C32" s="29" t="s">
        <v>51</v>
      </c>
      <c r="D32" s="29"/>
      <c r="E32" s="29"/>
      <c r="F32" s="12">
        <v>5115</v>
      </c>
      <c r="G32" s="30">
        <v>6</v>
      </c>
      <c r="H32" s="31"/>
      <c r="I32" s="29" t="s">
        <v>52</v>
      </c>
      <c r="J32" s="29"/>
      <c r="K32" s="43">
        <v>14405</v>
      </c>
      <c r="L32" s="44"/>
    </row>
    <row r="33" spans="1:15" s="1" customFormat="1" ht="14.45" customHeight="1" x14ac:dyDescent="0.2">
      <c r="A33" s="27">
        <v>4</v>
      </c>
      <c r="B33" s="28"/>
      <c r="C33" s="29" t="s">
        <v>53</v>
      </c>
      <c r="D33" s="29"/>
      <c r="E33" s="29"/>
      <c r="F33" s="12">
        <v>546</v>
      </c>
      <c r="G33" s="30">
        <v>6</v>
      </c>
      <c r="H33" s="31"/>
      <c r="I33" s="29" t="s">
        <v>54</v>
      </c>
      <c r="J33" s="29"/>
      <c r="K33" s="43">
        <v>10101</v>
      </c>
      <c r="L33" s="44"/>
    </row>
    <row r="34" spans="1:15" s="1" customFormat="1" ht="13.9" customHeight="1" x14ac:dyDescent="0.2">
      <c r="A34" s="27">
        <v>4</v>
      </c>
      <c r="B34" s="28"/>
      <c r="C34" s="29" t="s">
        <v>55</v>
      </c>
      <c r="D34" s="29"/>
      <c r="E34" s="29"/>
      <c r="F34" s="12">
        <v>6694</v>
      </c>
      <c r="G34" s="35">
        <v>6</v>
      </c>
      <c r="H34" s="36"/>
      <c r="I34" s="34" t="s">
        <v>56</v>
      </c>
      <c r="J34" s="34"/>
      <c r="K34" s="43">
        <v>3504</v>
      </c>
      <c r="L34" s="44"/>
    </row>
    <row r="35" spans="1:15" s="1" customFormat="1" ht="14.45" customHeight="1" x14ac:dyDescent="0.2">
      <c r="A35" s="27">
        <v>4</v>
      </c>
      <c r="B35" s="28"/>
      <c r="C35" s="29" t="s">
        <v>57</v>
      </c>
      <c r="D35" s="29"/>
      <c r="E35" s="29"/>
      <c r="F35" s="12">
        <v>17178</v>
      </c>
      <c r="G35" s="45"/>
      <c r="H35" s="45"/>
      <c r="I35" s="21" t="s">
        <v>58</v>
      </c>
      <c r="J35" s="21"/>
      <c r="K35" s="46">
        <f>SUM(K21:L34)</f>
        <v>221539</v>
      </c>
      <c r="L35" s="47"/>
    </row>
    <row r="36" spans="1:15" s="1" customFormat="1" ht="14.45" customHeight="1" x14ac:dyDescent="0.2">
      <c r="A36" s="27">
        <v>4</v>
      </c>
      <c r="B36" s="28"/>
      <c r="C36" s="29" t="s">
        <v>59</v>
      </c>
      <c r="D36" s="29"/>
      <c r="E36" s="29"/>
      <c r="F36" s="12">
        <v>15356</v>
      </c>
      <c r="G36" s="37"/>
      <c r="H36" s="37"/>
      <c r="I36" s="38"/>
      <c r="J36" s="38"/>
      <c r="K36" s="38"/>
      <c r="L36" s="39"/>
    </row>
    <row r="37" spans="1:15" s="1" customFormat="1" ht="14.65" customHeight="1" x14ac:dyDescent="0.2">
      <c r="A37" s="27">
        <v>4</v>
      </c>
      <c r="B37" s="28"/>
      <c r="C37" s="29" t="s">
        <v>60</v>
      </c>
      <c r="D37" s="29"/>
      <c r="E37" s="29"/>
      <c r="F37" s="12">
        <v>17868</v>
      </c>
      <c r="G37" s="40">
        <v>7</v>
      </c>
      <c r="H37" s="41"/>
      <c r="I37" s="42" t="s">
        <v>61</v>
      </c>
      <c r="J37" s="42"/>
      <c r="K37" s="43">
        <v>122456</v>
      </c>
      <c r="L37" s="44"/>
      <c r="O37" s="8"/>
    </row>
    <row r="38" spans="1:15" s="1" customFormat="1" ht="14.45" customHeight="1" x14ac:dyDescent="0.2">
      <c r="A38" s="27">
        <v>4</v>
      </c>
      <c r="B38" s="28"/>
      <c r="C38" s="29" t="s">
        <v>62</v>
      </c>
      <c r="D38" s="29"/>
      <c r="E38" s="29"/>
      <c r="F38" s="12">
        <v>2888</v>
      </c>
      <c r="G38" s="30">
        <v>7</v>
      </c>
      <c r="H38" s="31"/>
      <c r="I38" s="29" t="s">
        <v>63</v>
      </c>
      <c r="J38" s="29"/>
      <c r="K38" s="43">
        <v>5613</v>
      </c>
      <c r="L38" s="44"/>
    </row>
    <row r="39" spans="1:15" s="1" customFormat="1" ht="14.1" customHeight="1" x14ac:dyDescent="0.2">
      <c r="A39" s="27">
        <v>4</v>
      </c>
      <c r="B39" s="28"/>
      <c r="C39" s="29" t="s">
        <v>64</v>
      </c>
      <c r="D39" s="29"/>
      <c r="E39" s="29"/>
      <c r="F39" s="12">
        <v>17074</v>
      </c>
      <c r="G39" s="30">
        <v>7</v>
      </c>
      <c r="H39" s="31"/>
      <c r="I39" s="29" t="s">
        <v>65</v>
      </c>
      <c r="J39" s="29"/>
      <c r="K39" s="43">
        <v>29821</v>
      </c>
      <c r="L39" s="44"/>
    </row>
    <row r="40" spans="1:15" s="1" customFormat="1" ht="14.45" customHeight="1" x14ac:dyDescent="0.2">
      <c r="A40" s="27">
        <v>4</v>
      </c>
      <c r="B40" s="28"/>
      <c r="C40" s="29" t="s">
        <v>66</v>
      </c>
      <c r="D40" s="29"/>
      <c r="E40" s="29"/>
      <c r="F40" s="12">
        <v>6569</v>
      </c>
      <c r="G40" s="30">
        <v>7</v>
      </c>
      <c r="H40" s="31"/>
      <c r="I40" s="29" t="s">
        <v>67</v>
      </c>
      <c r="J40" s="29"/>
      <c r="K40" s="43">
        <v>4268</v>
      </c>
      <c r="L40" s="44"/>
    </row>
    <row r="41" spans="1:15" s="1" customFormat="1" ht="15.4" customHeight="1" x14ac:dyDescent="0.2">
      <c r="A41" s="32">
        <v>4</v>
      </c>
      <c r="B41" s="33"/>
      <c r="C41" s="34" t="s">
        <v>68</v>
      </c>
      <c r="D41" s="34"/>
      <c r="E41" s="34"/>
      <c r="F41" s="12">
        <v>6150</v>
      </c>
      <c r="G41" s="35">
        <v>7</v>
      </c>
      <c r="H41" s="36"/>
      <c r="I41" s="34" t="s">
        <v>69</v>
      </c>
      <c r="J41" s="34"/>
      <c r="K41" s="43">
        <v>4468</v>
      </c>
      <c r="L41" s="44"/>
    </row>
    <row r="42" spans="1:15" s="1" customFormat="1" ht="13.15" customHeight="1" x14ac:dyDescent="0.2">
      <c r="A42" s="17"/>
      <c r="B42" s="18"/>
      <c r="C42" s="19" t="s">
        <v>70</v>
      </c>
      <c r="D42" s="19"/>
      <c r="E42" s="19"/>
      <c r="F42" s="10">
        <f>SUM(F26:F41)</f>
        <v>171849</v>
      </c>
      <c r="G42" s="20"/>
      <c r="H42" s="20"/>
      <c r="I42" s="21" t="s">
        <v>71</v>
      </c>
      <c r="J42" s="21"/>
      <c r="K42" s="22">
        <f>SUM(K37:L41)</f>
        <v>166626</v>
      </c>
      <c r="L42" s="23"/>
    </row>
    <row r="43" spans="1:15" s="1" customFormat="1" ht="5.25" customHeight="1" x14ac:dyDescent="0.2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6"/>
    </row>
    <row r="44" spans="1:15" s="1" customFormat="1" ht="28.7" customHeight="1" x14ac:dyDescent="0.2">
      <c r="A44" s="14" t="s">
        <v>74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1"/>
    </row>
    <row r="45" spans="1:15" s="1" customFormat="1" ht="23.65" customHeight="1" x14ac:dyDescent="0.2">
      <c r="A45" s="2"/>
      <c r="B45" s="2"/>
      <c r="C45" s="2"/>
      <c r="D45" s="16"/>
      <c r="E45" s="16"/>
      <c r="F45" s="16"/>
      <c r="G45" s="16"/>
      <c r="H45" s="2"/>
      <c r="I45" s="2"/>
      <c r="J45" s="2"/>
      <c r="K45" s="2"/>
      <c r="L45" s="2"/>
    </row>
  </sheetData>
  <mergeCells count="196">
    <mergeCell ref="A1:L1"/>
    <mergeCell ref="A2:L2"/>
    <mergeCell ref="A5:B5"/>
    <mergeCell ref="C5:E5"/>
    <mergeCell ref="G5:H5"/>
    <mergeCell ref="I5:J5"/>
    <mergeCell ref="K5:L5"/>
    <mergeCell ref="A3:L4"/>
    <mergeCell ref="A6:B6"/>
    <mergeCell ref="C6:E6"/>
    <mergeCell ref="G6:H6"/>
    <mergeCell ref="I6:J6"/>
    <mergeCell ref="K6:L6"/>
    <mergeCell ref="A7:B7"/>
    <mergeCell ref="C7:E7"/>
    <mergeCell ref="G7:H7"/>
    <mergeCell ref="I7:J7"/>
    <mergeCell ref="K7:L7"/>
    <mergeCell ref="A8:B8"/>
    <mergeCell ref="C8:E8"/>
    <mergeCell ref="G8:H8"/>
    <mergeCell ref="I8:J8"/>
    <mergeCell ref="K8:L8"/>
    <mergeCell ref="A9:B9"/>
    <mergeCell ref="C9:E9"/>
    <mergeCell ref="G9:H9"/>
    <mergeCell ref="I9:J9"/>
    <mergeCell ref="K9:L9"/>
    <mergeCell ref="A10:B10"/>
    <mergeCell ref="C10:E10"/>
    <mergeCell ref="G10:H10"/>
    <mergeCell ref="I10:J10"/>
    <mergeCell ref="K10:L10"/>
    <mergeCell ref="A11:B11"/>
    <mergeCell ref="C11:E11"/>
    <mergeCell ref="G11:H11"/>
    <mergeCell ref="I11:J11"/>
    <mergeCell ref="K11:L11"/>
    <mergeCell ref="A12:B12"/>
    <mergeCell ref="C12:E12"/>
    <mergeCell ref="G12:H12"/>
    <mergeCell ref="I12:J12"/>
    <mergeCell ref="K12:L12"/>
    <mergeCell ref="A13:B13"/>
    <mergeCell ref="C13:E13"/>
    <mergeCell ref="G13:H13"/>
    <mergeCell ref="I13:J13"/>
    <mergeCell ref="K13:L13"/>
    <mergeCell ref="A14:B14"/>
    <mergeCell ref="C14:E14"/>
    <mergeCell ref="G14:H14"/>
    <mergeCell ref="I14:J14"/>
    <mergeCell ref="K14:L14"/>
    <mergeCell ref="A15:B15"/>
    <mergeCell ref="C15:E15"/>
    <mergeCell ref="G15:H15"/>
    <mergeCell ref="I15:J15"/>
    <mergeCell ref="K15:L15"/>
    <mergeCell ref="A16:B16"/>
    <mergeCell ref="C16:E16"/>
    <mergeCell ref="G16:H16"/>
    <mergeCell ref="I16:J16"/>
    <mergeCell ref="K16:L16"/>
    <mergeCell ref="A17:B17"/>
    <mergeCell ref="C17:E17"/>
    <mergeCell ref="G17:H17"/>
    <mergeCell ref="I17:J17"/>
    <mergeCell ref="K17:L17"/>
    <mergeCell ref="A18:B18"/>
    <mergeCell ref="C18:E18"/>
    <mergeCell ref="G18:H18"/>
    <mergeCell ref="I18:J18"/>
    <mergeCell ref="K18:L18"/>
    <mergeCell ref="A19:B19"/>
    <mergeCell ref="C19:E19"/>
    <mergeCell ref="G19:H19"/>
    <mergeCell ref="I19:J19"/>
    <mergeCell ref="K19:L19"/>
    <mergeCell ref="A20:B20"/>
    <mergeCell ref="C20:E20"/>
    <mergeCell ref="G20:H20"/>
    <mergeCell ref="I20:J20"/>
    <mergeCell ref="K20:L20"/>
    <mergeCell ref="A21:B21"/>
    <mergeCell ref="C21:E21"/>
    <mergeCell ref="G21:H21"/>
    <mergeCell ref="I21:J21"/>
    <mergeCell ref="K21:L21"/>
    <mergeCell ref="A22:B22"/>
    <mergeCell ref="C22:E22"/>
    <mergeCell ref="G22:H22"/>
    <mergeCell ref="I22:J22"/>
    <mergeCell ref="K22:L22"/>
    <mergeCell ref="A23:B23"/>
    <mergeCell ref="C23:E23"/>
    <mergeCell ref="G23:H23"/>
    <mergeCell ref="I23:J23"/>
    <mergeCell ref="K23:L23"/>
    <mergeCell ref="A24:B24"/>
    <mergeCell ref="C24:E24"/>
    <mergeCell ref="G24:H24"/>
    <mergeCell ref="I24:J24"/>
    <mergeCell ref="K24:L24"/>
    <mergeCell ref="A25:B25"/>
    <mergeCell ref="C25:E25"/>
    <mergeCell ref="G25:H25"/>
    <mergeCell ref="I25:J25"/>
    <mergeCell ref="K25:L25"/>
    <mergeCell ref="A26:B26"/>
    <mergeCell ref="C26:E26"/>
    <mergeCell ref="G26:H26"/>
    <mergeCell ref="I26:J26"/>
    <mergeCell ref="K26:L26"/>
    <mergeCell ref="A27:B27"/>
    <mergeCell ref="C27:E27"/>
    <mergeCell ref="G27:H27"/>
    <mergeCell ref="I27:J27"/>
    <mergeCell ref="K27:L27"/>
    <mergeCell ref="A28:B28"/>
    <mergeCell ref="C28:E28"/>
    <mergeCell ref="G28:H28"/>
    <mergeCell ref="I28:J28"/>
    <mergeCell ref="K28:L28"/>
    <mergeCell ref="A29:B29"/>
    <mergeCell ref="C29:E29"/>
    <mergeCell ref="G29:H29"/>
    <mergeCell ref="I29:J29"/>
    <mergeCell ref="K29:L29"/>
    <mergeCell ref="A30:B30"/>
    <mergeCell ref="C30:E30"/>
    <mergeCell ref="G30:H30"/>
    <mergeCell ref="I30:J30"/>
    <mergeCell ref="K30:L30"/>
    <mergeCell ref="A31:B31"/>
    <mergeCell ref="C31:E31"/>
    <mergeCell ref="G31:H31"/>
    <mergeCell ref="I31:J31"/>
    <mergeCell ref="K31:L31"/>
    <mergeCell ref="A32:B32"/>
    <mergeCell ref="C32:E32"/>
    <mergeCell ref="G32:H32"/>
    <mergeCell ref="I32:J32"/>
    <mergeCell ref="K32:L32"/>
    <mergeCell ref="A33:B33"/>
    <mergeCell ref="C33:E33"/>
    <mergeCell ref="G33:H33"/>
    <mergeCell ref="I33:J33"/>
    <mergeCell ref="K33:L33"/>
    <mergeCell ref="A34:B34"/>
    <mergeCell ref="C34:E34"/>
    <mergeCell ref="G34:H34"/>
    <mergeCell ref="I34:J34"/>
    <mergeCell ref="K34:L34"/>
    <mergeCell ref="A35:B35"/>
    <mergeCell ref="C35:E35"/>
    <mergeCell ref="G35:H35"/>
    <mergeCell ref="I35:J35"/>
    <mergeCell ref="K35:L35"/>
    <mergeCell ref="A36:B36"/>
    <mergeCell ref="C36:E36"/>
    <mergeCell ref="G36:H36"/>
    <mergeCell ref="I36:J36"/>
    <mergeCell ref="K36:L36"/>
    <mergeCell ref="A37:B37"/>
    <mergeCell ref="C37:E37"/>
    <mergeCell ref="G37:H37"/>
    <mergeCell ref="I37:J37"/>
    <mergeCell ref="K37:L37"/>
    <mergeCell ref="A38:B38"/>
    <mergeCell ref="C38:E38"/>
    <mergeCell ref="G38:H38"/>
    <mergeCell ref="I38:J38"/>
    <mergeCell ref="K38:L38"/>
    <mergeCell ref="A39:B39"/>
    <mergeCell ref="C39:E39"/>
    <mergeCell ref="G39:H39"/>
    <mergeCell ref="I39:J39"/>
    <mergeCell ref="K39:L39"/>
    <mergeCell ref="A40:B40"/>
    <mergeCell ref="C40:E40"/>
    <mergeCell ref="G40:H40"/>
    <mergeCell ref="I40:J40"/>
    <mergeCell ref="K40:L40"/>
    <mergeCell ref="A41:B41"/>
    <mergeCell ref="C41:E41"/>
    <mergeCell ref="G41:H41"/>
    <mergeCell ref="I41:J41"/>
    <mergeCell ref="K41:L41"/>
    <mergeCell ref="A44:K44"/>
    <mergeCell ref="D45:G45"/>
    <mergeCell ref="A42:B42"/>
    <mergeCell ref="C42:E42"/>
    <mergeCell ref="G42:H42"/>
    <mergeCell ref="I42:J42"/>
    <mergeCell ref="K42:L42"/>
    <mergeCell ref="A43:L43"/>
  </mergeCells>
  <printOptions horizontalCentered="1"/>
  <pageMargins left="0.5" right="0.5" top="0.75" bottom="0.75" header="0.3" footer="0.3"/>
  <pageSetup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NYS Poverty Pop._IOLA Units</vt:lpstr>
      <vt:lpstr>'NYS Poverty Pop._IOLA Units'!Print_Area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O'Malley</dc:creator>
  <cp:lastModifiedBy>Emily Radigan</cp:lastModifiedBy>
  <cp:lastPrinted>2022-11-17T14:26:58Z</cp:lastPrinted>
  <dcterms:created xsi:type="dcterms:W3CDTF">2012-01-05T17:49:05Z</dcterms:created>
  <dcterms:modified xsi:type="dcterms:W3CDTF">2024-03-05T16:59:22Z</dcterms:modified>
</cp:coreProperties>
</file>